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definedNames>
    <definedName name="alpha">Hoja1!$B$16</definedName>
    <definedName name="Conversion">Hoja1!$B$8</definedName>
    <definedName name="MolNH3">Hoja1!$B$3</definedName>
    <definedName name="Presion">Hoja1!$B$1</definedName>
    <definedName name="Rast">Hoja1!$B$15</definedName>
    <definedName name="solver_adj" localSheetId="0" hidden="1">Hoja1!$B$3,Hoja1!$B$15,Hoja1!$B$16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Hoja1!$E$15</definedName>
    <definedName name="solver_lhs2" localSheetId="0" hidden="1">Hoja1!$E$16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Hoja1!$C$6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hs1" localSheetId="0" hidden="1">Hoja1!$F$15</definedName>
    <definedName name="solver_rhs2" localSheetId="0" hidden="1">Hoja1!$F$16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  <definedName name="Temperatura">Hoja1!$B$2</definedName>
  </definedNames>
  <calcPr calcId="145621"/>
</workbook>
</file>

<file path=xl/calcChain.xml><?xml version="1.0" encoding="utf-8"?>
<calcChain xmlns="http://schemas.openxmlformats.org/spreadsheetml/2006/main">
  <c r="E16" i="1" l="1"/>
  <c r="E15" i="1"/>
  <c r="H12" i="1"/>
  <c r="G12" i="1"/>
  <c r="F13" i="1"/>
  <c r="F11" i="1"/>
  <c r="E12" i="1"/>
  <c r="D13" i="1"/>
  <c r="E13" i="1" s="1"/>
  <c r="G13" i="1" s="1"/>
  <c r="D11" i="1"/>
  <c r="E11" i="1" s="1"/>
  <c r="C13" i="1"/>
  <c r="C11" i="1"/>
  <c r="B8" i="1"/>
  <c r="D12" i="1" s="1"/>
  <c r="F12" i="1" s="1"/>
  <c r="B6" i="1"/>
  <c r="B5" i="1"/>
  <c r="B2" i="1"/>
  <c r="H11" i="1" l="1"/>
  <c r="G11" i="1"/>
  <c r="F16" i="1" s="1"/>
  <c r="H13" i="1"/>
  <c r="F15" i="1" s="1"/>
  <c r="C6" i="1"/>
</calcChain>
</file>

<file path=xl/sharedStrings.xml><?xml version="1.0" encoding="utf-8"?>
<sst xmlns="http://schemas.openxmlformats.org/spreadsheetml/2006/main" count="14" uniqueCount="14">
  <si>
    <t>Presión (atm)=</t>
  </si>
  <si>
    <t>Temperatura (K)=</t>
  </si>
  <si>
    <t>Mol NH3</t>
  </si>
  <si>
    <t>Kp(Presiones)</t>
  </si>
  <si>
    <t>Kp(Temp)</t>
  </si>
  <si>
    <t>Conversión=</t>
  </si>
  <si>
    <t>N2+H2</t>
  </si>
  <si>
    <t>NH3</t>
  </si>
  <si>
    <t>Ar</t>
  </si>
  <si>
    <t>Recirculación</t>
  </si>
  <si>
    <t>Purga</t>
  </si>
  <si>
    <t>R*</t>
  </si>
  <si>
    <t>alpha</t>
  </si>
  <si>
    <t>Ecuaciones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</si>
</sst>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6" zoomScale="180" zoomScaleNormal="180" workbookViewId="0">
      <selection activeCell="F17" sqref="F17"/>
    </sheetView>
  </sheetViews>
  <sheetFormatPr baseColWidth="10" defaultRowHeight="15" x14ac:dyDescent="0.25"/>
  <cols>
    <col min="1" max="1" width="16.5703125" customWidth="1"/>
    <col min="7" max="7" width="13.140625" customWidth="1"/>
  </cols>
  <sheetData>
    <row r="1" spans="1:8" x14ac:dyDescent="0.25">
      <c r="A1" t="s">
        <v>0</v>
      </c>
      <c r="B1" s="1">
        <v>200</v>
      </c>
    </row>
    <row r="2" spans="1:8" x14ac:dyDescent="0.25">
      <c r="A2" t="s">
        <v>1</v>
      </c>
      <c r="B2" s="1">
        <f>740</f>
        <v>740</v>
      </c>
    </row>
    <row r="3" spans="1:8" x14ac:dyDescent="0.25">
      <c r="A3" t="s">
        <v>2</v>
      </c>
      <c r="B3" s="2">
        <v>17.433971883344881</v>
      </c>
    </row>
    <row r="5" spans="1:8" x14ac:dyDescent="0.25">
      <c r="A5" t="s">
        <v>3</v>
      </c>
      <c r="B5">
        <f>((105-MolNH3)*MolNH3)/(Presion*(25-0.5*MolNH3)^0.5*(75-1.5*MolNH3)^1.5)</f>
        <v>5.5405198982052834E-3</v>
      </c>
    </row>
    <row r="6" spans="1:8" x14ac:dyDescent="0.25">
      <c r="A6" t="s">
        <v>4</v>
      </c>
      <c r="B6">
        <f>10^(2250.322/Temperatura-0.8534-1.51049*LOG10(Temperatura)-2.58987*10^(-4)*Temperatura+1.48961*10^(-7)*Temperatura^2)</f>
        <v>5.5405198982052808E-3</v>
      </c>
      <c r="C6">
        <f>B5-B6</f>
        <v>0</v>
      </c>
    </row>
    <row r="8" spans="1:8" x14ac:dyDescent="0.25">
      <c r="A8" t="s">
        <v>5</v>
      </c>
      <c r="B8">
        <f>0.5*MolNH3/25</f>
        <v>0.34867943766689763</v>
      </c>
    </row>
    <row r="10" spans="1:8" x14ac:dyDescent="0.25">
      <c r="B10">
        <v>1</v>
      </c>
      <c r="C10">
        <v>2</v>
      </c>
      <c r="D10">
        <v>3</v>
      </c>
      <c r="E10">
        <v>4</v>
      </c>
      <c r="F10">
        <v>5</v>
      </c>
      <c r="G10" t="s">
        <v>9</v>
      </c>
      <c r="H10" t="s">
        <v>10</v>
      </c>
    </row>
    <row r="11" spans="1:8" x14ac:dyDescent="0.25">
      <c r="A11" t="s">
        <v>6</v>
      </c>
      <c r="B11">
        <v>100</v>
      </c>
      <c r="C11">
        <f>100+Rast</f>
        <v>279.32452341428683</v>
      </c>
      <c r="D11">
        <f>(100+Rast)*(1-Conversion)</f>
        <v>181.92980566361913</v>
      </c>
      <c r="E11">
        <f>D11</f>
        <v>181.92980566361913</v>
      </c>
      <c r="F11">
        <f>0</f>
        <v>0</v>
      </c>
      <c r="G11">
        <f>E11*(1-alpha)</f>
        <v>179.32452285174091</v>
      </c>
      <c r="H11">
        <f>E11*alpha</f>
        <v>2.6052828118782196</v>
      </c>
    </row>
    <row r="12" spans="1:8" x14ac:dyDescent="0.25">
      <c r="A12" t="s">
        <v>7</v>
      </c>
      <c r="D12">
        <f>(100+Rast)*Conversion*0.5</f>
        <v>48.697358875333855</v>
      </c>
      <c r="E12">
        <f>0</f>
        <v>0</v>
      </c>
      <c r="F12">
        <f>D12</f>
        <v>48.697358875333855</v>
      </c>
      <c r="G12">
        <f>E12*(1-alpha)</f>
        <v>0</v>
      </c>
      <c r="H12">
        <f>E12*alpha</f>
        <v>0</v>
      </c>
    </row>
    <row r="13" spans="1:8" x14ac:dyDescent="0.25">
      <c r="A13" t="s">
        <v>8</v>
      </c>
      <c r="B13">
        <v>0.2</v>
      </c>
      <c r="C13">
        <f>(100+Rast)*0.05</f>
        <v>13.966226170714343</v>
      </c>
      <c r="D13">
        <f>(100+Rast)*0.05</f>
        <v>13.966226170714343</v>
      </c>
      <c r="E13">
        <f>D13</f>
        <v>13.966226170714343</v>
      </c>
      <c r="F13">
        <f>0</f>
        <v>0</v>
      </c>
      <c r="G13">
        <f>E13*(1-alpha)</f>
        <v>13.766226127529324</v>
      </c>
      <c r="H13">
        <f>E13*alpha</f>
        <v>0.20000004318501846</v>
      </c>
    </row>
    <row r="15" spans="1:8" x14ac:dyDescent="0.25">
      <c r="A15" t="s">
        <v>11</v>
      </c>
      <c r="B15" s="2">
        <v>179.32452341428683</v>
      </c>
      <c r="D15" t="s">
        <v>13</v>
      </c>
      <c r="E15">
        <f>B13</f>
        <v>0.2</v>
      </c>
      <c r="F15">
        <f>H13</f>
        <v>0.20000004318501846</v>
      </c>
    </row>
    <row r="16" spans="1:8" x14ac:dyDescent="0.25">
      <c r="A16" t="s">
        <v>12</v>
      </c>
      <c r="B16" s="2">
        <v>1.4320263809302815E-2</v>
      </c>
      <c r="E16">
        <f>Rast</f>
        <v>179.32452341428683</v>
      </c>
      <c r="F16">
        <f>G11</f>
        <v>179.32452285174091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Hoja1</vt:lpstr>
      <vt:lpstr>Hoja2</vt:lpstr>
      <vt:lpstr>Hoja3</vt:lpstr>
      <vt:lpstr>alpha</vt:lpstr>
      <vt:lpstr>Conversion</vt:lpstr>
      <vt:lpstr>MolNH3</vt:lpstr>
      <vt:lpstr>Presion</vt:lpstr>
      <vt:lpstr>Rast</vt:lpstr>
      <vt:lpstr>Temperatura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pgina27</dc:creator>
  <cp:lastModifiedBy>pgina27</cp:lastModifiedBy>
  <dcterms:created xsi:type="dcterms:W3CDTF">2014-04-29T06:11:22Z</dcterms:created>
  <dcterms:modified xsi:type="dcterms:W3CDTF">2014-04-29T07:41:49Z</dcterms:modified>
</cp:coreProperties>
</file>